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/>
  </bookViews>
  <sheets>
    <sheet name="Hastiqacucak (75.0)" sheetId="15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3" i="15" l="1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C27" i="15"/>
  <c r="E12" i="15"/>
  <c r="E27" i="15" l="1"/>
</calcChain>
</file>

<file path=xl/sharedStrings.xml><?xml version="1.0" encoding="utf-8"?>
<sst xmlns="http://schemas.openxmlformats.org/spreadsheetml/2006/main" count="36" uniqueCount="36">
  <si>
    <t>դրամ</t>
  </si>
  <si>
    <t>ԸՆԴԱՄԵՆԸ</t>
  </si>
  <si>
    <t>Հաստիքների անվանումը</t>
  </si>
  <si>
    <t>հ/հ</t>
  </si>
  <si>
    <t>Տնօրեն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</si>
  <si>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</si>
  <si>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</si>
  <si>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</si>
  <si>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</si>
  <si>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</si>
  <si>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</si>
  <si>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</si>
  <si>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Օժանդակ բանվոր</t>
  </si>
  <si>
    <t>Դռնապան</t>
  </si>
  <si>
    <t>Երևանի քաղաքապետի</t>
  </si>
  <si>
    <t>ՀԱՍՏԻՔԱՑՈՒՑԱԿԸ ԵՎ ՊԱՇՏՈՆԱՅԻՆ ԴՐՈՒՅՔԱՉԱՓԵՐԸ</t>
  </si>
  <si>
    <t>Հաստիքների      քանակը</t>
  </si>
  <si>
    <t>Հաստիքի ամսական պաշտոնային դրույքաչափը</t>
  </si>
  <si>
    <t>Ընդամենն ամսական աշխատավարձը</t>
  </si>
  <si>
    <t>Գլխավոր հաշվապահ</t>
  </si>
  <si>
    <t>Կ.Տ</t>
  </si>
  <si>
    <t>Պահակ</t>
  </si>
  <si>
    <t>Ֆիզկուլտուրայի հրահանգիչ</t>
  </si>
  <si>
    <t>Մեթոդիստ, ուսումնական գծով տնօրենի տեղակալ</t>
  </si>
  <si>
    <t>Հավաքարար</t>
  </si>
  <si>
    <t xml:space="preserve">Հաստատված է </t>
  </si>
  <si>
    <t>__. __. 2023թ.</t>
  </si>
  <si>
    <t>հ. ______- Ա որոշմամբ</t>
  </si>
  <si>
    <t>Հավելված 142</t>
  </si>
  <si>
    <t>ԵՐԵՎԱՆԻ ՔԱՂԱՔԱՊԵՏ՝</t>
  </si>
  <si>
    <t>ՀՐԱՉՅԱ ՍԱՐԳՍՅԱՆ</t>
  </si>
  <si>
    <t>ՏՆՕՐԵՆ՝</t>
  </si>
  <si>
    <t>ԳԼԽԱՎՈՐ ՀԱՇՎԱՊԱՀ՝</t>
  </si>
  <si>
    <t xml:space="preserve"> «ԵՐԵՎԱՆԻ Հ.148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</si>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</sst>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 applyProtection="1">
      <alignment horizontal="left" vertical="center"/>
      <protection locked="0" hidden="1"/>
    </xf>
    <xf numFmtId="0" fontId="7" fillId="0" borderId="2" xfId="2" applyFont="1" applyBorder="1" applyAlignment="1" applyProtection="1">
      <alignment horizontal="center" vertical="center"/>
      <protection locked="0" hidden="1"/>
    </xf>
    <xf numFmtId="0" fontId="7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2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" fontId="7" fillId="4" borderId="0" xfId="2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5" fontId="7" fillId="4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0" zoomScaleNormal="100" workbookViewId="0">
      <selection activeCell="B13" sqref="B13"/>
    </sheetView>
  </sheetViews>
  <sheetFormatPr defaultRowHeight="13.5" x14ac:dyDescent="0.2"/>
  <cols>
    <col min="1" max="1" width="3.42578125" style="3" customWidth="1"/>
    <col min="2" max="2" width="56.140625" style="4" customWidth="1"/>
    <col min="3" max="4" width="13.5703125" style="4" customWidth="1"/>
    <col min="5" max="5" width="16.28515625" style="4" customWidth="1"/>
    <col min="6" max="6" width="11.28515625" style="4" bestFit="1" customWidth="1"/>
    <col min="7" max="7" width="9.42578125" style="4" bestFit="1" customWidth="1"/>
    <col min="8" max="16384" width="9.140625" style="4"/>
  </cols>
  <sheetData>
    <row r="1" spans="1:5" s="23" customFormat="1" ht="20.25" customHeight="1" x14ac:dyDescent="0.2">
      <c r="B1" s="24"/>
      <c r="C1" s="24"/>
      <c r="D1" s="49" t="s">
        <v>28</v>
      </c>
      <c r="E1" s="49"/>
    </row>
    <row r="2" spans="1:5" s="23" customFormat="1" ht="20.25" customHeight="1" x14ac:dyDescent="0.2">
      <c r="B2" s="24"/>
      <c r="C2" s="24"/>
      <c r="D2" s="49" t="s">
        <v>25</v>
      </c>
      <c r="E2" s="49"/>
    </row>
    <row r="3" spans="1:5" s="23" customFormat="1" ht="20.25" customHeight="1" x14ac:dyDescent="0.2">
      <c r="B3" s="24"/>
      <c r="C3" s="24"/>
      <c r="D3" s="49" t="s">
        <v>14</v>
      </c>
      <c r="E3" s="49"/>
    </row>
    <row r="4" spans="1:5" s="23" customFormat="1" ht="24.75" customHeight="1" x14ac:dyDescent="0.2">
      <c r="B4" s="24"/>
      <c r="C4" s="24"/>
      <c r="D4" s="22"/>
      <c r="E4" s="22" t="s">
        <v>26</v>
      </c>
    </row>
    <row r="5" spans="1:5" s="23" customFormat="1" ht="20.25" customHeight="1" x14ac:dyDescent="0.2">
      <c r="B5" s="24"/>
      <c r="C5" s="24"/>
      <c r="D5" s="22"/>
      <c r="E5" s="22" t="s">
        <v>27</v>
      </c>
    </row>
    <row r="6" spans="1:5" s="23" customFormat="1" ht="15" customHeight="1" x14ac:dyDescent="0.2">
      <c r="B6" s="24"/>
      <c r="C6" s="24"/>
    </row>
    <row r="7" spans="1:5" s="17" customFormat="1" ht="23.25" customHeight="1" x14ac:dyDescent="0.2">
      <c r="A7" s="48" t="s">
        <v>33</v>
      </c>
      <c r="B7" s="48"/>
      <c r="C7" s="48"/>
      <c r="D7" s="48"/>
      <c r="E7" s="48"/>
    </row>
    <row r="8" spans="1:5" s="17" customFormat="1" ht="17.25" customHeight="1" x14ac:dyDescent="0.2">
      <c r="A8" s="48"/>
      <c r="B8" s="48"/>
      <c r="C8" s="48"/>
      <c r="D8" s="48"/>
      <c r="E8" s="48"/>
    </row>
    <row r="9" spans="1:5" s="17" customFormat="1" ht="23.25" customHeight="1" x14ac:dyDescent="0.2">
      <c r="A9" s="48" t="s">
        <v>15</v>
      </c>
      <c r="B9" s="48"/>
      <c r="C9" s="48"/>
      <c r="D9" s="48"/>
      <c r="E9" s="48"/>
    </row>
    <row r="10" spans="1:5" ht="16.5" customHeight="1" x14ac:dyDescent="0.2">
      <c r="B10" s="5"/>
      <c r="C10" s="5"/>
      <c r="D10" s="3"/>
      <c r="E10" s="6" t="s">
        <v>0</v>
      </c>
    </row>
    <row r="11" spans="1:5" s="19" customFormat="1" ht="69.75" customHeight="1" x14ac:dyDescent="0.2">
      <c r="A11" s="18" t="s">
        <v>3</v>
      </c>
      <c r="B11" s="18" t="s">
        <v>2</v>
      </c>
      <c r="C11" s="18" t="s">
        <v>16</v>
      </c>
      <c r="D11" s="18" t="s">
        <v>17</v>
      </c>
      <c r="E11" s="18" t="s">
        <v>18</v>
      </c>
    </row>
    <row r="12" spans="1:5" s="8" customFormat="1" ht="19.5" customHeight="1" x14ac:dyDescent="0.2">
      <c r="A12" s="7">
        <v>1</v>
      </c>
      <c r="B12" s="14" t="s">
        <v>4</v>
      </c>
      <c r="C12" s="41">
        <v>1</v>
      </c>
      <c r="D12" s="12">
        <v>172799.99999999997</v>
      </c>
      <c r="E12" s="12">
        <f>C12*D12</f>
        <v>172799.99999999997</v>
      </c>
    </row>
    <row r="13" spans="1:5" s="8" customFormat="1" ht="19.5" customHeight="1" x14ac:dyDescent="0.2">
      <c r="A13" s="7">
        <v>2</v>
      </c>
      <c r="B13" s="14" t="s">
        <v>23</v>
      </c>
      <c r="C13" s="41">
        <v>0.5</v>
      </c>
      <c r="D13" s="12">
        <v>131600</v>
      </c>
      <c r="E13" s="12">
        <f t="shared" ref="E13:E26" si="0">C13*D13</f>
        <v>65800</v>
      </c>
    </row>
    <row r="14" spans="1:5" s="8" customFormat="1" ht="19.5" customHeight="1" x14ac:dyDescent="0.2">
      <c r="A14" s="7">
        <v>3</v>
      </c>
      <c r="B14" s="14" t="s">
        <v>19</v>
      </c>
      <c r="C14" s="10">
        <v>0.5</v>
      </c>
      <c r="D14" s="12">
        <v>127100</v>
      </c>
      <c r="E14" s="12">
        <f t="shared" si="0"/>
        <v>63550</v>
      </c>
    </row>
    <row r="15" spans="1:5" s="8" customFormat="1" ht="19.5" customHeight="1" x14ac:dyDescent="0.2">
      <c r="A15" s="7">
        <v>4</v>
      </c>
      <c r="B15" s="15" t="s">
        <v>5</v>
      </c>
      <c r="C15" s="10">
        <v>3.36</v>
      </c>
      <c r="D15" s="12">
        <v>128500</v>
      </c>
      <c r="E15" s="12">
        <f t="shared" si="0"/>
        <v>431760</v>
      </c>
    </row>
    <row r="16" spans="1:5" s="8" customFormat="1" ht="19.5" customHeight="1" x14ac:dyDescent="0.2">
      <c r="A16" s="7">
        <v>5</v>
      </c>
      <c r="B16" s="14" t="s">
        <v>6</v>
      </c>
      <c r="C16" s="10">
        <v>0.75</v>
      </c>
      <c r="D16" s="12">
        <v>128500</v>
      </c>
      <c r="E16" s="12">
        <f t="shared" si="0"/>
        <v>96375</v>
      </c>
    </row>
    <row r="17" spans="1:8" s="8" customFormat="1" ht="19.5" customHeight="1" x14ac:dyDescent="0.2">
      <c r="A17" s="7">
        <v>6</v>
      </c>
      <c r="B17" s="15" t="s">
        <v>22</v>
      </c>
      <c r="C17" s="10">
        <v>0.5</v>
      </c>
      <c r="D17" s="12">
        <v>128500</v>
      </c>
      <c r="E17" s="12">
        <f t="shared" si="0"/>
        <v>64250</v>
      </c>
    </row>
    <row r="18" spans="1:8" s="8" customFormat="1" ht="19.5" customHeight="1" x14ac:dyDescent="0.2">
      <c r="A18" s="7">
        <v>7</v>
      </c>
      <c r="B18" s="14" t="s">
        <v>11</v>
      </c>
      <c r="C18" s="10">
        <v>3</v>
      </c>
      <c r="D18" s="12">
        <v>122699.99999999999</v>
      </c>
      <c r="E18" s="12">
        <f t="shared" si="0"/>
        <v>368099.99999999994</v>
      </c>
    </row>
    <row r="19" spans="1:8" s="8" customFormat="1" ht="19.5" customHeight="1" x14ac:dyDescent="0.2">
      <c r="A19" s="7">
        <v>8</v>
      </c>
      <c r="B19" s="14" t="s">
        <v>7</v>
      </c>
      <c r="C19" s="10">
        <v>1</v>
      </c>
      <c r="D19" s="12">
        <v>104399.99999999999</v>
      </c>
      <c r="E19" s="12">
        <f t="shared" si="0"/>
        <v>104399.99999999999</v>
      </c>
    </row>
    <row r="20" spans="1:8" s="8" customFormat="1" ht="19.5" customHeight="1" x14ac:dyDescent="0.2">
      <c r="A20" s="7">
        <v>9</v>
      </c>
      <c r="B20" s="14" t="s">
        <v>9</v>
      </c>
      <c r="C20" s="10">
        <v>1</v>
      </c>
      <c r="D20" s="12">
        <v>107100</v>
      </c>
      <c r="E20" s="12">
        <f t="shared" si="0"/>
        <v>107100</v>
      </c>
    </row>
    <row r="21" spans="1:8" s="8" customFormat="1" ht="19.5" customHeight="1" x14ac:dyDescent="0.2">
      <c r="A21" s="7">
        <v>10</v>
      </c>
      <c r="B21" s="14" t="s">
        <v>10</v>
      </c>
      <c r="C21" s="10">
        <v>0.5</v>
      </c>
      <c r="D21" s="12">
        <v>104399.99999999999</v>
      </c>
      <c r="E21" s="12">
        <f t="shared" si="0"/>
        <v>52199.999999999993</v>
      </c>
    </row>
    <row r="22" spans="1:8" s="8" customFormat="1" ht="19.5" customHeight="1" x14ac:dyDescent="0.2">
      <c r="A22" s="7">
        <v>11</v>
      </c>
      <c r="B22" s="14" t="s">
        <v>8</v>
      </c>
      <c r="C22" s="10">
        <v>0.5</v>
      </c>
      <c r="D22" s="12">
        <v>104399.99999999999</v>
      </c>
      <c r="E22" s="12">
        <f t="shared" si="0"/>
        <v>52199.999999999993</v>
      </c>
    </row>
    <row r="23" spans="1:8" s="8" customFormat="1" ht="19.5" customHeight="1" x14ac:dyDescent="0.2">
      <c r="A23" s="7">
        <v>12</v>
      </c>
      <c r="B23" s="14" t="s">
        <v>12</v>
      </c>
      <c r="C23" s="10">
        <v>0.5</v>
      </c>
      <c r="D23" s="12">
        <v>104399.99999999999</v>
      </c>
      <c r="E23" s="12">
        <f t="shared" si="0"/>
        <v>52199.999999999993</v>
      </c>
    </row>
    <row r="24" spans="1:8" s="8" customFormat="1" ht="19.5" customHeight="1" x14ac:dyDescent="0.2">
      <c r="A24" s="7">
        <v>13</v>
      </c>
      <c r="B24" s="14" t="s">
        <v>13</v>
      </c>
      <c r="C24" s="10">
        <v>1</v>
      </c>
      <c r="D24" s="12">
        <v>104399.99999999999</v>
      </c>
      <c r="E24" s="12">
        <f t="shared" si="0"/>
        <v>104399.99999999999</v>
      </c>
    </row>
    <row r="25" spans="1:8" s="8" customFormat="1" ht="19.5" customHeight="1" x14ac:dyDescent="0.2">
      <c r="A25" s="7">
        <v>14</v>
      </c>
      <c r="B25" s="14" t="s">
        <v>24</v>
      </c>
      <c r="C25" s="10">
        <v>0.5</v>
      </c>
      <c r="D25" s="12">
        <v>104399.99999999999</v>
      </c>
      <c r="E25" s="12">
        <f t="shared" si="0"/>
        <v>52199.999999999993</v>
      </c>
    </row>
    <row r="26" spans="1:8" ht="19.5" customHeight="1" x14ac:dyDescent="0.2">
      <c r="A26" s="7">
        <v>15</v>
      </c>
      <c r="B26" s="14" t="s">
        <v>21</v>
      </c>
      <c r="C26" s="10">
        <v>3</v>
      </c>
      <c r="D26" s="12">
        <v>104399.99999999999</v>
      </c>
      <c r="E26" s="12">
        <f t="shared" si="0"/>
        <v>313199.99999999994</v>
      </c>
    </row>
    <row r="27" spans="1:8" ht="17.25" x14ac:dyDescent="0.2">
      <c r="A27" s="9"/>
      <c r="B27" s="16" t="s">
        <v>1</v>
      </c>
      <c r="C27" s="11">
        <f>SUM(C12:C26)</f>
        <v>17.61</v>
      </c>
      <c r="D27" s="13"/>
      <c r="E27" s="13">
        <f>SUM(E12:E26)</f>
        <v>2100535</v>
      </c>
      <c r="F27" s="17"/>
      <c r="G27" s="20"/>
    </row>
    <row r="28" spans="1:8" s="27" customFormat="1" ht="11.25" customHeight="1" x14ac:dyDescent="0.2">
      <c r="A28" s="21"/>
      <c r="B28" s="42"/>
      <c r="C28" s="43"/>
      <c r="D28" s="44"/>
      <c r="E28" s="45"/>
      <c r="F28" s="25"/>
      <c r="G28" s="26"/>
      <c r="H28" s="25"/>
    </row>
    <row r="29" spans="1:8" s="27" customFormat="1" ht="38.25" customHeight="1" x14ac:dyDescent="0.2">
      <c r="A29" s="47" t="s">
        <v>34</v>
      </c>
      <c r="B29" s="47"/>
      <c r="C29" s="47"/>
      <c r="D29" s="47"/>
      <c r="E29" s="47"/>
      <c r="F29" s="25"/>
      <c r="G29" s="26"/>
      <c r="H29" s="25"/>
    </row>
    <row r="30" spans="1:8" s="27" customFormat="1" x14ac:dyDescent="0.2">
      <c r="A30" s="28"/>
      <c r="B30" s="28"/>
      <c r="C30" s="28"/>
      <c r="F30" s="26"/>
      <c r="G30" s="26"/>
    </row>
    <row r="31" spans="1:8" s="29" customFormat="1" ht="74.25" customHeight="1" x14ac:dyDescent="0.2">
      <c r="B31" s="30" t="s">
        <v>29</v>
      </c>
      <c r="C31" s="31"/>
      <c r="D31" s="32" t="s">
        <v>30</v>
      </c>
    </row>
    <row r="32" spans="1:8" s="29" customFormat="1" ht="17.25" x14ac:dyDescent="0.2">
      <c r="B32" s="30"/>
      <c r="C32" s="31"/>
      <c r="D32" s="32"/>
    </row>
    <row r="33" spans="1:5" s="33" customFormat="1" ht="17.25" hidden="1" x14ac:dyDescent="0.2">
      <c r="B33" s="34" t="s">
        <v>31</v>
      </c>
      <c r="C33" s="35"/>
      <c r="D33" s="34"/>
      <c r="E33" s="36"/>
    </row>
    <row r="34" spans="1:5" s="29" customFormat="1" ht="15.75" hidden="1" customHeight="1" x14ac:dyDescent="0.2">
      <c r="A34" s="37"/>
      <c r="B34" s="38" t="s">
        <v>20</v>
      </c>
      <c r="C34" s="38"/>
      <c r="D34" s="39"/>
      <c r="E34" s="40"/>
    </row>
    <row r="35" spans="1:5" s="33" customFormat="1" ht="17.25" hidden="1" x14ac:dyDescent="0.2">
      <c r="B35" s="34" t="s">
        <v>32</v>
      </c>
      <c r="C35" s="35"/>
      <c r="D35" s="34"/>
      <c r="E35" s="36"/>
    </row>
    <row r="36" spans="1:5" s="1" customFormat="1" ht="17.25" hidden="1" x14ac:dyDescent="0.2">
      <c r="B36" s="2"/>
    </row>
    <row r="37" spans="1:5" s="23" customFormat="1" ht="25.5" hidden="1" customHeight="1" x14ac:dyDescent="0.2">
      <c r="B37" s="46"/>
      <c r="C37" s="27" t="s">
        <v>35</v>
      </c>
      <c r="D37" s="46"/>
    </row>
    <row r="38" spans="1:5" s="1" customFormat="1" ht="17.25" hidden="1" x14ac:dyDescent="0.2">
      <c r="B38" s="2"/>
      <c r="C38" s="2"/>
    </row>
    <row r="39" spans="1:5" s="1" customFormat="1" ht="17.25" x14ac:dyDescent="0.2">
      <c r="B39" s="2"/>
      <c r="C39" s="2"/>
    </row>
    <row r="40" spans="1:5" s="1" customFormat="1" ht="17.25" x14ac:dyDescent="0.2">
      <c r="B40" s="2"/>
      <c r="C40" s="2"/>
    </row>
  </sheetData>
  <mergeCells count="6">
    <mergeCell ref="A29:E29"/>
    <mergeCell ref="A7:E8"/>
    <mergeCell ref="A9:E9"/>
    <mergeCell ref="D1:E1"/>
    <mergeCell ref="D2:E2"/>
    <mergeCell ref="D3:E3"/>
  </mergeCells>
  <pageMargins left="0.17" right="0.14000000000000001" top="0.25" bottom="0.19" header="0.04" footer="0.15"/>
  <pageSetup paperSize="9" scale="99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dENvbR25aDB3ojSz0ogjVJGlTWSUo2hxWsf9+W3It6Y=</DigestValue>
    </Reference>
    <Reference Type="http://www.w3.org/2000/09/xmldsig#Object" URI="#idOfficeObject">
      <DigestMethod Algorithm="http://www.w3.org/2001/04/xmlenc#sha256"/>
      <DigestValue>613yCjYXCAkqSg0m0YfYrbmfKoQlpEXljoJZd0lruTw=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E6b5rZIRLR8bOt1qGRhS6nbaA1uvmrCBOPilsb72zkg=</DigestValue>
    </Reference>
    <Reference Type="http://www.w3.org/2000/09/xmldsig#Object" URI="#idValidSigLnImg">
      <DigestMethod Algorithm="http://www.w3.org/2001/04/xmlenc#sha256"/>
      <DigestValue>jczeTbpQ5WOY+qgeTLaNVuren5gJLZNKjE8lyfFcljI=</DigestValue>
    </Reference>
    <Reference Type="http://www.w3.org/2000/09/xmldsig#Object" URI="#idInvalidSigLnImg">
      <DigestMethod Algorithm="http://www.w3.org/2001/04/xmlenc#sha256"/>
      <DigestValue>zjRSfaK0FQAsu0+f+19DP870vEmkhlUfC04k13sQ6N8=</DigestValue>
    </Reference>
  </SignedInfo>
  <SignatureValue>c8p1CuxA7AtJQz0TL6RvjIAhsx0MOrwAOzKOt4kVMJLwso17Aldc1EG9RzqXiqsqfY7ycxD294P3
YxBjeqHqhWm6ZZ3rs2FSqW0aUlkE9lB/UJa366AtsdLPGM+Muy5bfn8APArh7+RoNcTMyM83ckAN
jwpYca3dMyC9TczlJ540ITJf1ccBDbw37VJ1YC9fycqAIb78n1MwIGReA7dDATMAM7/hz32Vqm2v
xUqKoFBKuBWdSBjv//l/E4elHLtBqVFZ25XT4zgKlAHh0S8gf0QJTO7YZE1+91Pncl5y4jWnHSHb
hmfhxVRInsEFFScYsIaAzTZ6HQ+Ku57DNN2Utw==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r2dP3y73XFQtdhwzgwR6801Bm2jrpsrnavR6sWUnQ94=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XI71qEPTj+x81jsDQXSNKxyortL7OVa9BFPdhUFCbfA=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+TKrGZdL2gAFZJOM+mfX5JpS4/HchDufwRo8LjWe2jM=</DigestValue>
      </Reference>
      <Reference URI="/xl/sharedStrings.xml?ContentType=application/vnd.openxmlformats-officedocument.spreadsheetml.sharedStrings+xml">
        <DigestMethod Algorithm="http://www.w3.org/2001/04/xmlenc#sha256"/>
        <DigestValue>NyQfB8H/hM+CPhSjyVugzy/ehQ7YGxUflNh4X2tCUv4=</DigestValue>
      </Reference>
      <Reference URI="/xl/styles.xml?ContentType=application/vnd.openxmlformats-officedocument.spreadsheetml.styles+xml">
        <DigestMethod Algorithm="http://www.w3.org/2001/04/xmlenc#sha256"/>
        <DigestValue>XTPZWi4P2A21UalxmuzAIclBaufWT7/bI4YYhU7JTQM=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SxmiOYEbWefkeNMwtjijsLmWItBh2X/3r12OfoD8ZWw=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DXFWVafNsLIqlJOo9t2603A7gMBkYBjaINl1fOC0hOQ=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{78C0D3F3-EF44-4874-8561-66E3319BA2E4}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2023-01-27T06:35:11Z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FWEiGBVhKBAAAAAAD/////xgx7//////90FQAACnsKAEyYYRcAAAAAVhKB//////90FQAAIYEBAMANrB4AAAAAnD3mdnlElXVWEiGBpNtkFwEAAAD/////AAAAAFw5eBeMq88BAAAAAFw5eBcAADcXikSVdcANrB5WEiGBAQAAAKTbZBdcOXgXAAAAAAAAAABWEoEAjKvPAVYSgf//////dBUAACGBAQDADaweAAAAAI4kmXVWEiGBiCaEFwkAAAD/////AAAAABAAAAADAQAAzAwAABwAAAFWEiGB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shAh3LIQ3AAAAAAAXk6NbsYMe///////dBUAAAp7CgBMmGEXAAAAALIQ3P//////dBUAACHcAQDADaweAAAAAJw95nZ5RJV1shAh3KTbZBcBAAAA/////wAAAAAA/XcXjKvPAQAAAAAA/XcXAAA3F4pElXXADaweshAh3AEAAACk22QXAP13FwAAAAAAAAAAshDcAIyrzwGyENz//////3QVAAAh3AEAwA2sHgAAAACOJJl1shAh3HC9jhcRAAAA/////wAAAAAQAAAAAwEAAMwMAAAcAAABshAh3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2023-01-12T13:03:41Z</cp:lastPrinted>
  <dcterms:created xsi:type="dcterms:W3CDTF">1996-10-14T23:33:28Z</dcterms:created>
  <dcterms:modified xsi:type="dcterms:W3CDTF">2023-01-20T05:45:06Z</dcterms:modified>
</cp:coreProperties>
</file>